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multifunctionals/Gedeelde documenten/03. Nota van inlichtingen/Derde nota van inlichtingen/"/>
    </mc:Choice>
  </mc:AlternateContent>
  <xr:revisionPtr revIDLastSave="224" documentId="13_ncr:1_{6515CF79-05F0-497B-A49C-30F693D27E26}" xr6:coauthVersionLast="47" xr6:coauthVersionMax="47" xr10:uidLastSave="{F097D5D1-04B8-45DB-84F4-3B947541EF1D}"/>
  <bookViews>
    <workbookView minimized="1" xWindow="2295" yWindow="2295" windowWidth="21600" windowHeight="11385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7" i="2" l="1"/>
  <c r="E113" i="2"/>
  <c r="E106" i="2"/>
  <c r="E71" i="2"/>
  <c r="E64" i="2"/>
  <c r="E30" i="2"/>
  <c r="E23" i="2"/>
  <c r="E119" i="2"/>
  <c r="E112" i="2"/>
  <c r="E105" i="2"/>
  <c r="E70" i="2"/>
  <c r="E63" i="2"/>
  <c r="E27" i="2"/>
  <c r="E28" i="2"/>
  <c r="E29" i="2"/>
  <c r="E22" i="2"/>
  <c r="E21" i="2"/>
  <c r="E20" i="2"/>
  <c r="E145" i="2"/>
  <c r="E140" i="2"/>
  <c r="E136" i="2"/>
  <c r="E132" i="2"/>
  <c r="E117" i="2"/>
  <c r="E103" i="2"/>
  <c r="E90" i="2"/>
  <c r="E83" i="2"/>
  <c r="E75" i="2"/>
  <c r="E110" i="2"/>
  <c r="E40" i="2"/>
  <c r="E50" i="2"/>
  <c r="E51" i="2"/>
  <c r="E49" i="2"/>
  <c r="E48" i="2"/>
  <c r="E124" i="2" l="1"/>
  <c r="E118" i="2"/>
  <c r="E125" i="2"/>
  <c r="E123" i="2"/>
  <c r="E126" i="2" s="1"/>
  <c r="E111" i="2"/>
  <c r="E104" i="2"/>
  <c r="E89" i="2"/>
  <c r="E91" i="2"/>
  <c r="E93" i="2" s="1"/>
  <c r="E92" i="2"/>
  <c r="E52" i="2"/>
  <c r="E76" i="2"/>
  <c r="E82" i="2"/>
  <c r="E81" i="2"/>
  <c r="E84" i="2" s="1"/>
  <c r="E69" i="2"/>
  <c r="E68" i="2"/>
  <c r="E35" i="2"/>
  <c r="E34" i="2"/>
  <c r="E42" i="2"/>
  <c r="E41" i="2"/>
  <c r="E43" i="2" s="1"/>
  <c r="E77" i="2" l="1"/>
  <c r="E36" i="2"/>
  <c r="E8" i="2" l="1"/>
  <c r="E9" i="2"/>
  <c r="E7" i="2"/>
  <c r="E98" i="2"/>
  <c r="E97" i="2"/>
  <c r="E56" i="2"/>
  <c r="E55" i="2"/>
  <c r="E57" i="2" s="1"/>
  <c r="E62" i="2"/>
  <c r="E15" i="2"/>
  <c r="E14" i="2"/>
  <c r="E6" i="2"/>
  <c r="E10" i="2" l="1"/>
  <c r="E99" i="2"/>
  <c r="E16" i="2"/>
  <c r="E61" i="2"/>
</calcChain>
</file>

<file path=xl/sharedStrings.xml><?xml version="1.0" encoding="utf-8"?>
<sst xmlns="http://schemas.openxmlformats.org/spreadsheetml/2006/main" count="169" uniqueCount="51">
  <si>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</si>
  <si>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</si>
  <si>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</si>
  <si>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</si>
  <si>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</si>
  <si>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</si>
  <si>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</si>
  <si>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</si>
  <si>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</si>
  <si>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</si>
  <si>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</si>
  <si>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</si>
  <si>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</si>
  <si>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</si>
  <si>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</si>
  <si>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</si>
  <si>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Subtotaal huur</t>
  </si>
  <si>
    <t>Afdrukkosten</t>
  </si>
  <si>
    <t>Aantal (jaarindicatie)</t>
  </si>
  <si>
    <t xml:space="preserve">Prijs per afdruk/tellertik </t>
  </si>
  <si>
    <t>Afdrukkosten 48 maanden</t>
  </si>
  <si>
    <t>Subtotaal afdrukkosten</t>
  </si>
  <si>
    <t>Optionele functionaliteit</t>
  </si>
  <si>
    <t>Kosten 48 maanden</t>
  </si>
  <si>
    <t xml:space="preserve">Subtotaal huur </t>
  </si>
  <si>
    <t>Booklet finisher</t>
  </si>
  <si>
    <t>Verlenging 1</t>
  </si>
  <si>
    <t>Huur 12 maanden</t>
  </si>
  <si>
    <t>Afdrukkosten 12 maanden</t>
  </si>
  <si>
    <t>Kosten 12 maanden</t>
  </si>
  <si>
    <t>Verlenging 2</t>
  </si>
  <si>
    <t>Verbruiksartikelen</t>
  </si>
  <si>
    <t>Pak nietjes t.b.v. nietfunctionaliteit</t>
  </si>
  <si>
    <t>Prijs per pak 1.000 stuks</t>
  </si>
  <si>
    <t>Kosten</t>
  </si>
  <si>
    <t>Tarief per jaar per locatie</t>
  </si>
  <si>
    <t>Tarief per verhuizing</t>
  </si>
  <si>
    <t>Eennmalige kosten</t>
  </si>
  <si>
    <t>Eenmalige kosten per multifunctional</t>
  </si>
  <si>
    <t>Totaalprijs</t>
  </si>
  <si>
    <t>6. Het indienen van nulprijzen is  toegestaan onder subonderdelen van de prijswens.</t>
  </si>
  <si>
    <t>7. Het indienen van negatieve prijzen is -op straffe van uitsluiting- niet toegestaan.</t>
  </si>
  <si>
    <t>Type 3</t>
  </si>
  <si>
    <t>Type 4</t>
  </si>
  <si>
    <t>Raster Image Processor (RIP) met verwerkingssnelheid van 100 MB/S)</t>
  </si>
  <si>
    <t>2- of 4-gaats perforeren</t>
  </si>
  <si>
    <t>Afwijkende oplostijden P.E. 55</t>
  </si>
  <si>
    <t>Verhuizingen conform P.E. 30</t>
  </si>
  <si>
    <t>A4/A3 zwart</t>
  </si>
  <si>
    <t>A4/A3 kleur</t>
  </si>
  <si>
    <t>Bulklade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</si>
</sst>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/>
      <protection locked="0"/>
    </xf>
    <xf numFmtId="165" fontId="8" fillId="3" borderId="1" xfId="1" applyNumberFormat="1" applyFont="1" applyFill="1" applyBorder="1" applyAlignment="1" applyProtection="1">
      <alignment horizontal="center"/>
      <protection locked="0"/>
    </xf>
    <xf numFmtId="44" fontId="9" fillId="3" borderId="1" xfId="1" applyFont="1" applyFill="1" applyBorder="1" applyProtection="1">
      <protection locked="0"/>
    </xf>
    <xf numFmtId="44" fontId="8" fillId="3" borderId="1" xfId="1" applyFont="1" applyFill="1" applyBorder="1" applyProtection="1">
      <protection locked="0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4" fontId="8" fillId="3" borderId="2" xfId="1" applyFont="1" applyFill="1" applyBorder="1" applyAlignment="1" applyProtection="1">
      <alignment horizontal="center"/>
      <protection locked="0"/>
    </xf>
    <xf numFmtId="44" fontId="8" fillId="3" borderId="4" xfId="1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7" fillId="4" borderId="1" xfId="0" applyFont="1" applyFill="1" applyBorder="1" applyProtection="1"/>
    <xf numFmtId="0" fontId="7" fillId="4" borderId="1" xfId="0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8" fillId="0" borderId="1" xfId="0" applyFont="1" applyBorder="1" applyProtection="1"/>
    <xf numFmtId="3" fontId="9" fillId="0" borderId="1" xfId="0" applyNumberFormat="1" applyFont="1" applyBorder="1" applyAlignment="1" applyProtection="1">
      <alignment horizontal="center" vertical="top"/>
    </xf>
    <xf numFmtId="44" fontId="8" fillId="0" borderId="1" xfId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8" fillId="0" borderId="0" xfId="0" applyFont="1" applyProtection="1"/>
    <xf numFmtId="3" fontId="7" fillId="0" borderId="5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right"/>
    </xf>
    <xf numFmtId="44" fontId="7" fillId="0" borderId="1" xfId="1" applyFont="1" applyBorder="1" applyAlignment="1" applyProtection="1">
      <alignment horizontal="center"/>
    </xf>
    <xf numFmtId="3" fontId="7" fillId="0" borderId="0" xfId="0" applyNumberFormat="1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44" fontId="7" fillId="0" borderId="0" xfId="1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164" fontId="7" fillId="0" borderId="0" xfId="0" applyNumberFormat="1" applyFont="1" applyAlignment="1" applyProtection="1">
      <alignment horizontal="center"/>
    </xf>
    <xf numFmtId="3" fontId="8" fillId="0" borderId="6" xfId="0" applyNumberFormat="1" applyFont="1" applyBorder="1" applyAlignment="1" applyProtection="1">
      <alignment horizontal="center" vertical="top"/>
    </xf>
    <xf numFmtId="0" fontId="8" fillId="0" borderId="7" xfId="0" applyFont="1" applyBorder="1" applyProtection="1"/>
    <xf numFmtId="0" fontId="10" fillId="0" borderId="0" xfId="0" applyFont="1" applyAlignment="1" applyProtection="1">
      <alignment vertical="top" wrapText="1" shrinkToFit="1"/>
    </xf>
    <xf numFmtId="3" fontId="7" fillId="0" borderId="2" xfId="0" applyNumberFormat="1" applyFont="1" applyBorder="1" applyAlignment="1" applyProtection="1">
      <alignment horizontal="center"/>
    </xf>
    <xf numFmtId="3" fontId="7" fillId="0" borderId="3" xfId="0" applyNumberFormat="1" applyFont="1" applyBorder="1" applyAlignment="1" applyProtection="1">
      <alignment horizontal="center"/>
    </xf>
    <xf numFmtId="3" fontId="7" fillId="0" borderId="4" xfId="0" applyNumberFormat="1" applyFont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9" fillId="0" borderId="1" xfId="0" applyFont="1" applyBorder="1" applyAlignment="1" applyProtection="1">
      <alignment vertical="top" wrapText="1" shrinkToFit="1"/>
    </xf>
    <xf numFmtId="44" fontId="9" fillId="0" borderId="1" xfId="1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 vertical="top" wrapText="1" shrinkToFit="1"/>
    </xf>
    <xf numFmtId="0" fontId="10" fillId="0" borderId="0" xfId="0" applyFont="1" applyAlignment="1" applyProtection="1">
      <alignment horizontal="left" vertical="top" wrapText="1" shrinkToFit="1"/>
    </xf>
    <xf numFmtId="0" fontId="11" fillId="4" borderId="1" xfId="0" applyFont="1" applyFill="1" applyBorder="1" applyAlignment="1" applyProtection="1">
      <alignment horizontal="left"/>
    </xf>
    <xf numFmtId="3" fontId="11" fillId="0" borderId="0" xfId="0" applyNumberFormat="1" applyFont="1" applyAlignment="1" applyProtection="1">
      <alignment horizontal="center"/>
    </xf>
    <xf numFmtId="0" fontId="11" fillId="0" borderId="1" xfId="0" applyFont="1" applyBorder="1" applyAlignment="1" applyProtection="1">
      <alignment horizontal="right"/>
    </xf>
    <xf numFmtId="44" fontId="11" fillId="0" borderId="1" xfId="1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right"/>
    </xf>
    <xf numFmtId="44" fontId="11" fillId="0" borderId="0" xfId="1" applyFont="1" applyBorder="1" applyAlignment="1" applyProtection="1">
      <alignment horizontal="center"/>
    </xf>
    <xf numFmtId="3" fontId="8" fillId="0" borderId="1" xfId="0" applyNumberFormat="1" applyFont="1" applyBorder="1" applyAlignment="1" applyProtection="1">
      <alignment horizontal="center" vertical="top"/>
    </xf>
    <xf numFmtId="3" fontId="7" fillId="0" borderId="8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44" fontId="7" fillId="0" borderId="0" xfId="1" applyFont="1" applyBorder="1" applyAlignment="1" applyProtection="1">
      <alignment horizontal="center"/>
    </xf>
    <xf numFmtId="44" fontId="0" fillId="0" borderId="0" xfId="0" applyNumberFormat="1" applyProtection="1"/>
    <xf numFmtId="0" fontId="6" fillId="0" borderId="8" xfId="0" applyFont="1" applyBorder="1" applyProtection="1"/>
    <xf numFmtId="0" fontId="7" fillId="4" borderId="2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44" fontId="8" fillId="2" borderId="0" xfId="1" applyFont="1" applyFill="1" applyProtection="1"/>
    <xf numFmtId="44" fontId="8" fillId="0" borderId="0" xfId="1" applyFont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7" fillId="0" borderId="0" xfId="0" applyFont="1" applyProtection="1"/>
    <xf numFmtId="0" fontId="7" fillId="0" borderId="2" xfId="0" applyFont="1" applyBorder="1" applyAlignment="1" applyProtection="1">
      <alignment horizontal="left"/>
    </xf>
    <xf numFmtId="0" fontId="7" fillId="0" borderId="4" xfId="0" applyFont="1" applyBorder="1" applyAlignment="1" applyProtection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C4" sqref="C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x14ac:dyDescent="0.25">
      <c r="A9" s="13" t="s">
        <v>40</v>
      </c>
    </row>
    <row r="10" spans="1:1" s="3" customFormat="1" x14ac:dyDescent="0.25">
      <c r="A10" s="13" t="s">
        <v>41</v>
      </c>
    </row>
  </sheetData>
  <sheetProtection algorithmName="SHA-512" hashValue="e9PsD7iq79qtHe+7zeM7UX+tolYU7+nS4iVgFQmBEldwKm0nEvdvpbDTukITc3sU6jNOxAHtkcGfS869rAmTuA==" saltValue="ra77Reyr8HenqHPhmj+je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30C-33A6-4DDC-9391-3069B5D29A03}">
  <dimension ref="B1:H147"/>
  <sheetViews>
    <sheetView showGridLines="0" zoomScale="115" zoomScaleNormal="115" workbookViewId="0">
      <selection activeCell="E148" sqref="E148"/>
    </sheetView>
  </sheetViews>
  <sheetFormatPr defaultColWidth="11.42578125" defaultRowHeight="15" x14ac:dyDescent="0.25"/>
  <cols>
    <col min="1" max="1" width="1.42578125" style="19" customWidth="1"/>
    <col min="2" max="2" width="13.5703125" style="19" bestFit="1" customWidth="1"/>
    <col min="3" max="3" width="57.7109375" style="19" customWidth="1"/>
    <col min="4" max="4" width="20.7109375" style="19" bestFit="1" customWidth="1"/>
    <col min="5" max="5" width="22.140625" style="19" bestFit="1" customWidth="1"/>
    <col min="6" max="16384" width="11.42578125" style="19"/>
  </cols>
  <sheetData>
    <row r="1" spans="2:7" ht="31.5" x14ac:dyDescent="0.5">
      <c r="B1" s="16" t="s">
        <v>8</v>
      </c>
      <c r="C1" s="17"/>
      <c r="D1" s="17"/>
      <c r="E1" s="18"/>
    </row>
    <row r="3" spans="2:7" ht="15.75" x14ac:dyDescent="0.25">
      <c r="B3" s="20" t="s">
        <v>9</v>
      </c>
      <c r="C3" s="21"/>
      <c r="D3" s="21"/>
      <c r="E3" s="22"/>
    </row>
    <row r="4" spans="2:7" ht="15.75" x14ac:dyDescent="0.25">
      <c r="B4" s="23"/>
      <c r="C4" s="23"/>
      <c r="D4" s="23"/>
      <c r="E4" s="23"/>
    </row>
    <row r="5" spans="2:7" x14ac:dyDescent="0.25">
      <c r="B5" s="24" t="s">
        <v>10</v>
      </c>
      <c r="C5" s="25" t="s">
        <v>11</v>
      </c>
      <c r="D5" s="25" t="s">
        <v>12</v>
      </c>
      <c r="E5" s="25" t="s">
        <v>13</v>
      </c>
      <c r="G5" s="26"/>
    </row>
    <row r="6" spans="2:7" x14ac:dyDescent="0.25">
      <c r="B6" s="27" t="s">
        <v>14</v>
      </c>
      <c r="C6" s="28">
        <v>14</v>
      </c>
      <c r="D6" s="8">
        <v>0</v>
      </c>
      <c r="E6" s="29">
        <f>(C6*D6)*48</f>
        <v>0</v>
      </c>
      <c r="G6" s="30"/>
    </row>
    <row r="7" spans="2:7" x14ac:dyDescent="0.25">
      <c r="B7" s="27" t="s">
        <v>15</v>
      </c>
      <c r="C7" s="28">
        <v>14</v>
      </c>
      <c r="D7" s="8">
        <v>0</v>
      </c>
      <c r="E7" s="29">
        <f t="shared" ref="E7" si="0">(C7*D7)*48</f>
        <v>0</v>
      </c>
      <c r="G7" s="30"/>
    </row>
    <row r="8" spans="2:7" x14ac:dyDescent="0.25">
      <c r="B8" s="27" t="s">
        <v>42</v>
      </c>
      <c r="C8" s="28">
        <v>14</v>
      </c>
      <c r="D8" s="8">
        <v>0</v>
      </c>
      <c r="E8" s="29">
        <f>(C8*D8)*48</f>
        <v>0</v>
      </c>
      <c r="G8" s="30"/>
    </row>
    <row r="9" spans="2:7" x14ac:dyDescent="0.25">
      <c r="B9" s="27" t="s">
        <v>43</v>
      </c>
      <c r="C9" s="28">
        <v>14</v>
      </c>
      <c r="D9" s="8">
        <v>0</v>
      </c>
      <c r="E9" s="29">
        <f t="shared" ref="E9" si="1">(C9*D9)*48</f>
        <v>0</v>
      </c>
      <c r="G9" s="30"/>
    </row>
    <row r="10" spans="2:7" x14ac:dyDescent="0.25">
      <c r="B10" s="31"/>
      <c r="C10" s="32"/>
      <c r="D10" s="33" t="s">
        <v>16</v>
      </c>
      <c r="E10" s="34">
        <f>SUM(E6:E9)</f>
        <v>0</v>
      </c>
    </row>
    <row r="11" spans="2:7" x14ac:dyDescent="0.25">
      <c r="B11" s="31"/>
      <c r="C11" s="35"/>
      <c r="D11" s="36"/>
      <c r="E11" s="37"/>
    </row>
    <row r="12" spans="2:7" x14ac:dyDescent="0.25">
      <c r="B12" s="31"/>
      <c r="C12" s="38"/>
      <c r="D12" s="36"/>
      <c r="E12" s="39"/>
    </row>
    <row r="13" spans="2:7" x14ac:dyDescent="0.25">
      <c r="B13" s="24" t="s">
        <v>17</v>
      </c>
      <c r="C13" s="25" t="s">
        <v>18</v>
      </c>
      <c r="D13" s="25" t="s">
        <v>19</v>
      </c>
      <c r="E13" s="25" t="s">
        <v>20</v>
      </c>
    </row>
    <row r="14" spans="2:7" x14ac:dyDescent="0.25">
      <c r="B14" s="27" t="s">
        <v>48</v>
      </c>
      <c r="C14" s="40">
        <v>5500000</v>
      </c>
      <c r="D14" s="9">
        <v>0</v>
      </c>
      <c r="E14" s="29">
        <f>(C14*D14)*4</f>
        <v>0</v>
      </c>
    </row>
    <row r="15" spans="2:7" x14ac:dyDescent="0.25">
      <c r="B15" s="27" t="s">
        <v>49</v>
      </c>
      <c r="C15" s="40">
        <v>3000000</v>
      </c>
      <c r="D15" s="9">
        <v>0</v>
      </c>
      <c r="E15" s="29">
        <f>(C15*D15)*4</f>
        <v>0</v>
      </c>
    </row>
    <row r="16" spans="2:7" x14ac:dyDescent="0.25">
      <c r="B16" s="41"/>
      <c r="C16" s="32"/>
      <c r="D16" s="33" t="s">
        <v>21</v>
      </c>
      <c r="E16" s="34">
        <f>SUM(E14:E15)</f>
        <v>0</v>
      </c>
    </row>
    <row r="17" spans="2:5" x14ac:dyDescent="0.25">
      <c r="B17" s="31"/>
      <c r="C17" s="42"/>
      <c r="D17" s="36"/>
      <c r="E17" s="37"/>
    </row>
    <row r="18" spans="2:5" x14ac:dyDescent="0.25">
      <c r="B18" s="31"/>
      <c r="C18" s="43" t="s">
        <v>14</v>
      </c>
      <c r="D18" s="44"/>
      <c r="E18" s="45"/>
    </row>
    <row r="19" spans="2:5" x14ac:dyDescent="0.25">
      <c r="B19" s="31"/>
      <c r="C19" s="46" t="s">
        <v>22</v>
      </c>
      <c r="D19" s="46" t="s">
        <v>12</v>
      </c>
      <c r="E19" s="46" t="s">
        <v>23</v>
      </c>
    </row>
    <row r="20" spans="2:5" x14ac:dyDescent="0.25">
      <c r="B20" s="31"/>
      <c r="C20" s="47" t="s">
        <v>50</v>
      </c>
      <c r="D20" s="10">
        <v>0</v>
      </c>
      <c r="E20" s="48">
        <f>(D20*48)*$C$6</f>
        <v>0</v>
      </c>
    </row>
    <row r="21" spans="2:5" x14ac:dyDescent="0.25">
      <c r="B21" s="31"/>
      <c r="C21" s="49" t="s">
        <v>45</v>
      </c>
      <c r="D21" s="10">
        <v>0</v>
      </c>
      <c r="E21" s="48">
        <f>(D21*48)*$C$6</f>
        <v>0</v>
      </c>
    </row>
    <row r="22" spans="2:5" x14ac:dyDescent="0.25">
      <c r="B22" s="31"/>
      <c r="C22" s="49" t="s">
        <v>25</v>
      </c>
      <c r="D22" s="10">
        <v>0</v>
      </c>
      <c r="E22" s="48">
        <f>(D22*48)*$C$6</f>
        <v>0</v>
      </c>
    </row>
    <row r="23" spans="2:5" x14ac:dyDescent="0.25">
      <c r="B23" s="31"/>
      <c r="C23" s="50"/>
      <c r="D23" s="33" t="s">
        <v>24</v>
      </c>
      <c r="E23" s="34">
        <f>SUM(E20:E22)</f>
        <v>0</v>
      </c>
    </row>
    <row r="24" spans="2:5" x14ac:dyDescent="0.25">
      <c r="B24" s="31"/>
      <c r="C24" s="50"/>
      <c r="D24" s="36"/>
      <c r="E24" s="37"/>
    </row>
    <row r="25" spans="2:5" x14ac:dyDescent="0.25">
      <c r="B25" s="31"/>
      <c r="C25" s="43" t="s">
        <v>15</v>
      </c>
      <c r="D25" s="44"/>
      <c r="E25" s="45"/>
    </row>
    <row r="26" spans="2:5" x14ac:dyDescent="0.25">
      <c r="B26" s="31"/>
      <c r="C26" s="46" t="s">
        <v>22</v>
      </c>
      <c r="D26" s="51" t="s">
        <v>12</v>
      </c>
      <c r="E26" s="51" t="s">
        <v>23</v>
      </c>
    </row>
    <row r="27" spans="2:5" x14ac:dyDescent="0.25">
      <c r="B27" s="31"/>
      <c r="C27" s="47" t="s">
        <v>50</v>
      </c>
      <c r="D27" s="10">
        <v>0</v>
      </c>
      <c r="E27" s="48">
        <f>(D27*48)*$C$7</f>
        <v>0</v>
      </c>
    </row>
    <row r="28" spans="2:5" x14ac:dyDescent="0.25">
      <c r="B28" s="31"/>
      <c r="C28" s="49" t="s">
        <v>45</v>
      </c>
      <c r="D28" s="10">
        <v>0</v>
      </c>
      <c r="E28" s="48">
        <f t="shared" ref="E28:E29" si="2">(D28*48)*$C$7</f>
        <v>0</v>
      </c>
    </row>
    <row r="29" spans="2:5" x14ac:dyDescent="0.25">
      <c r="B29" s="31"/>
      <c r="C29" s="49" t="s">
        <v>25</v>
      </c>
      <c r="D29" s="10">
        <v>0</v>
      </c>
      <c r="E29" s="48">
        <f t="shared" si="2"/>
        <v>0</v>
      </c>
    </row>
    <row r="30" spans="2:5" x14ac:dyDescent="0.25">
      <c r="B30" s="31"/>
      <c r="C30" s="52"/>
      <c r="D30" s="53" t="s">
        <v>24</v>
      </c>
      <c r="E30" s="54">
        <f>SUM(E27:E29)</f>
        <v>0</v>
      </c>
    </row>
    <row r="31" spans="2:5" x14ac:dyDescent="0.25">
      <c r="B31" s="31"/>
      <c r="C31" s="52"/>
      <c r="D31" s="55"/>
      <c r="E31" s="56"/>
    </row>
    <row r="32" spans="2:5" x14ac:dyDescent="0.25">
      <c r="B32" s="31"/>
      <c r="C32" s="43" t="s">
        <v>42</v>
      </c>
      <c r="D32" s="44"/>
      <c r="E32" s="45"/>
    </row>
    <row r="33" spans="2:5" x14ac:dyDescent="0.25">
      <c r="B33" s="31"/>
      <c r="C33" s="46" t="s">
        <v>22</v>
      </c>
      <c r="D33" s="46" t="s">
        <v>12</v>
      </c>
      <c r="E33" s="46" t="s">
        <v>23</v>
      </c>
    </row>
    <row r="34" spans="2:5" x14ac:dyDescent="0.25">
      <c r="B34" s="31"/>
      <c r="C34" s="47" t="s">
        <v>45</v>
      </c>
      <c r="D34" s="10">
        <v>0</v>
      </c>
      <c r="E34" s="48">
        <f t="shared" ref="E34" si="3">(D34*48)*$C$8</f>
        <v>0</v>
      </c>
    </row>
    <row r="35" spans="2:5" x14ac:dyDescent="0.25">
      <c r="B35" s="31"/>
      <c r="C35" s="49" t="s">
        <v>25</v>
      </c>
      <c r="D35" s="10">
        <v>0</v>
      </c>
      <c r="E35" s="48">
        <f>(D35*48)*$C$8</f>
        <v>0</v>
      </c>
    </row>
    <row r="36" spans="2:5" x14ac:dyDescent="0.25">
      <c r="B36" s="31"/>
      <c r="C36" s="50"/>
      <c r="D36" s="33" t="s">
        <v>24</v>
      </c>
      <c r="E36" s="34">
        <f>SUM(E34:E35)</f>
        <v>0</v>
      </c>
    </row>
    <row r="37" spans="2:5" x14ac:dyDescent="0.25">
      <c r="B37" s="31"/>
      <c r="C37" s="50"/>
      <c r="D37" s="36"/>
      <c r="E37" s="37"/>
    </row>
    <row r="38" spans="2:5" x14ac:dyDescent="0.25">
      <c r="B38" s="31"/>
      <c r="C38" s="43" t="s">
        <v>43</v>
      </c>
      <c r="D38" s="44"/>
      <c r="E38" s="45"/>
    </row>
    <row r="39" spans="2:5" x14ac:dyDescent="0.25">
      <c r="B39" s="31"/>
      <c r="C39" s="46" t="s">
        <v>22</v>
      </c>
      <c r="D39" s="51" t="s">
        <v>12</v>
      </c>
      <c r="E39" s="51" t="s">
        <v>23</v>
      </c>
    </row>
    <row r="40" spans="2:5" x14ac:dyDescent="0.25">
      <c r="B40" s="31"/>
      <c r="C40" s="47" t="s">
        <v>44</v>
      </c>
      <c r="D40" s="10">
        <v>0</v>
      </c>
      <c r="E40" s="48">
        <f>(D40*48)*$C$9</f>
        <v>0</v>
      </c>
    </row>
    <row r="41" spans="2:5" x14ac:dyDescent="0.25">
      <c r="B41" s="31"/>
      <c r="C41" s="47" t="s">
        <v>45</v>
      </c>
      <c r="D41" s="10">
        <v>0</v>
      </c>
      <c r="E41" s="48">
        <f t="shared" ref="E41" si="4">(D41*48)*$C$9</f>
        <v>0</v>
      </c>
    </row>
    <row r="42" spans="2:5" x14ac:dyDescent="0.25">
      <c r="B42" s="31"/>
      <c r="C42" s="49" t="s">
        <v>25</v>
      </c>
      <c r="D42" s="10">
        <v>0</v>
      </c>
      <c r="E42" s="48">
        <f>(D42*48)*$C$9</f>
        <v>0</v>
      </c>
    </row>
    <row r="43" spans="2:5" x14ac:dyDescent="0.25">
      <c r="B43" s="31"/>
      <c r="C43" s="52"/>
      <c r="D43" s="53" t="s">
        <v>24</v>
      </c>
      <c r="E43" s="54">
        <f>SUM(E40:E42)</f>
        <v>0</v>
      </c>
    </row>
    <row r="44" spans="2:5" x14ac:dyDescent="0.25">
      <c r="B44" s="31"/>
      <c r="C44" s="52"/>
      <c r="D44" s="55"/>
      <c r="E44" s="56"/>
    </row>
    <row r="45" spans="2:5" ht="15.75" x14ac:dyDescent="0.25">
      <c r="B45" s="20" t="s">
        <v>26</v>
      </c>
      <c r="C45" s="21"/>
      <c r="D45" s="21"/>
      <c r="E45" s="22"/>
    </row>
    <row r="46" spans="2:5" ht="15.75" x14ac:dyDescent="0.25">
      <c r="B46" s="23"/>
      <c r="C46" s="23"/>
      <c r="D46" s="23"/>
      <c r="E46" s="23"/>
    </row>
    <row r="47" spans="2:5" x14ac:dyDescent="0.25">
      <c r="B47" s="24" t="s">
        <v>10</v>
      </c>
      <c r="C47" s="25" t="s">
        <v>11</v>
      </c>
      <c r="D47" s="25" t="s">
        <v>12</v>
      </c>
      <c r="E47" s="25" t="s">
        <v>27</v>
      </c>
    </row>
    <row r="48" spans="2:5" x14ac:dyDescent="0.25">
      <c r="B48" s="27" t="s">
        <v>14</v>
      </c>
      <c r="C48" s="28">
        <v>14</v>
      </c>
      <c r="D48" s="8">
        <v>0</v>
      </c>
      <c r="E48" s="29">
        <f>(C48*D48)*12</f>
        <v>0</v>
      </c>
    </row>
    <row r="49" spans="2:5" x14ac:dyDescent="0.25">
      <c r="B49" s="27" t="s">
        <v>15</v>
      </c>
      <c r="C49" s="28">
        <v>14</v>
      </c>
      <c r="D49" s="8">
        <v>0</v>
      </c>
      <c r="E49" s="29">
        <f>(C49*D49)*12</f>
        <v>0</v>
      </c>
    </row>
    <row r="50" spans="2:5" x14ac:dyDescent="0.25">
      <c r="B50" s="27" t="s">
        <v>42</v>
      </c>
      <c r="C50" s="28">
        <v>14</v>
      </c>
      <c r="D50" s="8">
        <v>0</v>
      </c>
      <c r="E50" s="29">
        <f>(C50*D50)*12</f>
        <v>0</v>
      </c>
    </row>
    <row r="51" spans="2:5" x14ac:dyDescent="0.25">
      <c r="B51" s="27" t="s">
        <v>43</v>
      </c>
      <c r="C51" s="28">
        <v>14</v>
      </c>
      <c r="D51" s="8">
        <v>0</v>
      </c>
      <c r="E51" s="29">
        <f>(C51*D51)*12</f>
        <v>0</v>
      </c>
    </row>
    <row r="52" spans="2:5" x14ac:dyDescent="0.25">
      <c r="B52" s="31"/>
      <c r="C52" s="32"/>
      <c r="D52" s="33" t="s">
        <v>16</v>
      </c>
      <c r="E52" s="34">
        <f>SUM(E48:E51)</f>
        <v>0</v>
      </c>
    </row>
    <row r="53" spans="2:5" x14ac:dyDescent="0.25">
      <c r="B53" s="31"/>
      <c r="C53" s="38"/>
      <c r="D53" s="36"/>
      <c r="E53" s="39"/>
    </row>
    <row r="54" spans="2:5" x14ac:dyDescent="0.25">
      <c r="B54" s="24" t="s">
        <v>17</v>
      </c>
      <c r="C54" s="25" t="s">
        <v>18</v>
      </c>
      <c r="D54" s="25" t="s">
        <v>19</v>
      </c>
      <c r="E54" s="25" t="s">
        <v>28</v>
      </c>
    </row>
    <row r="55" spans="2:5" x14ac:dyDescent="0.25">
      <c r="B55" s="27" t="s">
        <v>48</v>
      </c>
      <c r="C55" s="40">
        <v>5500000</v>
      </c>
      <c r="D55" s="9">
        <v>0</v>
      </c>
      <c r="E55" s="29">
        <f>C55*D55</f>
        <v>0</v>
      </c>
    </row>
    <row r="56" spans="2:5" x14ac:dyDescent="0.25">
      <c r="B56" s="27" t="s">
        <v>49</v>
      </c>
      <c r="C56" s="57">
        <v>3000000</v>
      </c>
      <c r="D56" s="9">
        <v>0</v>
      </c>
      <c r="E56" s="29">
        <f>C56*D56</f>
        <v>0</v>
      </c>
    </row>
    <row r="57" spans="2:5" x14ac:dyDescent="0.25">
      <c r="B57" s="31"/>
      <c r="C57" s="58"/>
      <c r="D57" s="33" t="s">
        <v>21</v>
      </c>
      <c r="E57" s="34">
        <f>SUM(E55:E56)</f>
        <v>0</v>
      </c>
    </row>
    <row r="58" spans="2:5" x14ac:dyDescent="0.25">
      <c r="B58" s="31"/>
      <c r="C58" s="42"/>
      <c r="D58" s="36"/>
      <c r="E58" s="37"/>
    </row>
    <row r="59" spans="2:5" x14ac:dyDescent="0.25">
      <c r="B59" s="31"/>
      <c r="C59" s="43" t="s">
        <v>14</v>
      </c>
      <c r="D59" s="44"/>
      <c r="E59" s="45"/>
    </row>
    <row r="60" spans="2:5" x14ac:dyDescent="0.25">
      <c r="B60" s="31"/>
      <c r="C60" s="46" t="s">
        <v>22</v>
      </c>
      <c r="D60" s="46" t="s">
        <v>12</v>
      </c>
      <c r="E60" s="25" t="s">
        <v>29</v>
      </c>
    </row>
    <row r="61" spans="2:5" x14ac:dyDescent="0.25">
      <c r="B61" s="31"/>
      <c r="C61" s="47" t="s">
        <v>50</v>
      </c>
      <c r="D61" s="10">
        <v>0</v>
      </c>
      <c r="E61" s="48">
        <f>(D61*12)*$C$48</f>
        <v>0</v>
      </c>
    </row>
    <row r="62" spans="2:5" x14ac:dyDescent="0.25">
      <c r="B62" s="31"/>
      <c r="C62" s="49" t="s">
        <v>45</v>
      </c>
      <c r="D62" s="10">
        <v>0</v>
      </c>
      <c r="E62" s="48">
        <f>(D62*12)*$C$48</f>
        <v>0</v>
      </c>
    </row>
    <row r="63" spans="2:5" x14ac:dyDescent="0.25">
      <c r="B63" s="31"/>
      <c r="C63" s="49" t="s">
        <v>25</v>
      </c>
      <c r="D63" s="10">
        <v>0</v>
      </c>
      <c r="E63" s="48">
        <f>(D63*12)*$C$48</f>
        <v>0</v>
      </c>
    </row>
    <row r="64" spans="2:5" x14ac:dyDescent="0.25">
      <c r="B64" s="31"/>
      <c r="C64" s="50"/>
      <c r="D64" s="33" t="s">
        <v>24</v>
      </c>
      <c r="E64" s="34">
        <f>SUM(E61:E63)</f>
        <v>0</v>
      </c>
    </row>
    <row r="65" spans="2:5" x14ac:dyDescent="0.25">
      <c r="B65" s="31"/>
      <c r="C65" s="50"/>
      <c r="D65" s="36"/>
      <c r="E65" s="37"/>
    </row>
    <row r="66" spans="2:5" x14ac:dyDescent="0.25">
      <c r="B66" s="31"/>
      <c r="C66" s="43" t="s">
        <v>15</v>
      </c>
      <c r="D66" s="44"/>
      <c r="E66" s="45"/>
    </row>
    <row r="67" spans="2:5" x14ac:dyDescent="0.25">
      <c r="B67" s="31"/>
      <c r="C67" s="46" t="s">
        <v>22</v>
      </c>
      <c r="D67" s="46" t="s">
        <v>12</v>
      </c>
      <c r="E67" s="25" t="s">
        <v>29</v>
      </c>
    </row>
    <row r="68" spans="2:5" x14ac:dyDescent="0.25">
      <c r="B68" s="31"/>
      <c r="C68" s="47" t="s">
        <v>50</v>
      </c>
      <c r="D68" s="10">
        <v>0</v>
      </c>
      <c r="E68" s="29">
        <f t="shared" ref="E68" si="5">(D68*12)*$C$49</f>
        <v>0</v>
      </c>
    </row>
    <row r="69" spans="2:5" x14ac:dyDescent="0.25">
      <c r="B69" s="31"/>
      <c r="C69" s="49" t="s">
        <v>45</v>
      </c>
      <c r="D69" s="10">
        <v>0</v>
      </c>
      <c r="E69" s="29">
        <f>(D69*12)*$C$49</f>
        <v>0</v>
      </c>
    </row>
    <row r="70" spans="2:5" x14ac:dyDescent="0.25">
      <c r="B70" s="31"/>
      <c r="C70" s="49" t="s">
        <v>25</v>
      </c>
      <c r="D70" s="10">
        <v>0</v>
      </c>
      <c r="E70" s="29">
        <f t="shared" ref="E70" si="6">(D70*12)*$C$49</f>
        <v>0</v>
      </c>
    </row>
    <row r="71" spans="2:5" x14ac:dyDescent="0.25">
      <c r="B71" s="31"/>
      <c r="C71" s="35"/>
      <c r="D71" s="33" t="s">
        <v>24</v>
      </c>
      <c r="E71" s="34">
        <f>SUM(E68:E70)</f>
        <v>0</v>
      </c>
    </row>
    <row r="72" spans="2:5" x14ac:dyDescent="0.25">
      <c r="B72" s="31"/>
      <c r="C72" s="35"/>
      <c r="D72" s="59"/>
      <c r="E72" s="60"/>
    </row>
    <row r="73" spans="2:5" x14ac:dyDescent="0.25">
      <c r="B73" s="31"/>
      <c r="C73" s="43" t="s">
        <v>42</v>
      </c>
      <c r="D73" s="44"/>
      <c r="E73" s="45"/>
    </row>
    <row r="74" spans="2:5" x14ac:dyDescent="0.25">
      <c r="B74" s="31"/>
      <c r="C74" s="46" t="s">
        <v>22</v>
      </c>
      <c r="D74" s="46" t="s">
        <v>12</v>
      </c>
      <c r="E74" s="25" t="s">
        <v>29</v>
      </c>
    </row>
    <row r="75" spans="2:5" x14ac:dyDescent="0.25">
      <c r="B75" s="31"/>
      <c r="C75" s="47" t="s">
        <v>45</v>
      </c>
      <c r="D75" s="10">
        <v>0</v>
      </c>
      <c r="E75" s="48">
        <f>(D75*48)*$C$50</f>
        <v>0</v>
      </c>
    </row>
    <row r="76" spans="2:5" x14ac:dyDescent="0.25">
      <c r="B76" s="31"/>
      <c r="C76" s="49" t="s">
        <v>25</v>
      </c>
      <c r="D76" s="10">
        <v>0</v>
      </c>
      <c r="E76" s="48">
        <f>(D76*48)*$C$50</f>
        <v>0</v>
      </c>
    </row>
    <row r="77" spans="2:5" x14ac:dyDescent="0.25">
      <c r="B77" s="31"/>
      <c r="C77" s="50"/>
      <c r="D77" s="33" t="s">
        <v>24</v>
      </c>
      <c r="E77" s="34">
        <f>SUM(E75:E76)</f>
        <v>0</v>
      </c>
    </row>
    <row r="78" spans="2:5" x14ac:dyDescent="0.25">
      <c r="B78" s="31"/>
      <c r="C78" s="50"/>
      <c r="D78" s="36"/>
      <c r="E78" s="37"/>
    </row>
    <row r="79" spans="2:5" x14ac:dyDescent="0.25">
      <c r="B79" s="31"/>
      <c r="C79" s="43" t="s">
        <v>43</v>
      </c>
      <c r="D79" s="44"/>
      <c r="E79" s="45"/>
    </row>
    <row r="80" spans="2:5" x14ac:dyDescent="0.25">
      <c r="B80" s="31"/>
      <c r="C80" s="46" t="s">
        <v>22</v>
      </c>
      <c r="D80" s="51" t="s">
        <v>12</v>
      </c>
      <c r="E80" s="25" t="s">
        <v>29</v>
      </c>
    </row>
    <row r="81" spans="2:8" x14ac:dyDescent="0.25">
      <c r="B81" s="31"/>
      <c r="C81" s="47" t="s">
        <v>44</v>
      </c>
      <c r="D81" s="10">
        <v>0</v>
      </c>
      <c r="E81" s="48">
        <f>(D81*48)*$C$51</f>
        <v>0</v>
      </c>
    </row>
    <row r="82" spans="2:8" x14ac:dyDescent="0.25">
      <c r="B82" s="31"/>
      <c r="C82" s="47" t="s">
        <v>45</v>
      </c>
      <c r="D82" s="10">
        <v>0</v>
      </c>
      <c r="E82" s="48">
        <f>(D82*48)*$C$51</f>
        <v>0</v>
      </c>
    </row>
    <row r="83" spans="2:8" x14ac:dyDescent="0.25">
      <c r="B83" s="31"/>
      <c r="C83" s="49" t="s">
        <v>25</v>
      </c>
      <c r="D83" s="10">
        <v>0</v>
      </c>
      <c r="E83" s="48">
        <f>(D83*48)*$C$51</f>
        <v>0</v>
      </c>
    </row>
    <row r="84" spans="2:8" x14ac:dyDescent="0.25">
      <c r="B84" s="31"/>
      <c r="C84" s="52"/>
      <c r="D84" s="53" t="s">
        <v>24</v>
      </c>
      <c r="E84" s="54">
        <f>SUM(E81:E83)</f>
        <v>0</v>
      </c>
    </row>
    <row r="85" spans="2:8" x14ac:dyDescent="0.25">
      <c r="B85" s="31"/>
      <c r="C85" s="35"/>
      <c r="D85" s="36"/>
      <c r="E85" s="37"/>
    </row>
    <row r="86" spans="2:8" ht="15.75" x14ac:dyDescent="0.25">
      <c r="B86" s="20" t="s">
        <v>30</v>
      </c>
      <c r="C86" s="21"/>
      <c r="D86" s="21"/>
      <c r="E86" s="22"/>
    </row>
    <row r="87" spans="2:8" ht="15.75" x14ac:dyDescent="0.25">
      <c r="B87" s="23"/>
      <c r="C87" s="23"/>
      <c r="D87" s="23"/>
      <c r="E87" s="23"/>
    </row>
    <row r="88" spans="2:8" x14ac:dyDescent="0.25">
      <c r="B88" s="24" t="s">
        <v>10</v>
      </c>
      <c r="C88" s="25" t="s">
        <v>11</v>
      </c>
      <c r="D88" s="25" t="s">
        <v>12</v>
      </c>
      <c r="E88" s="25" t="s">
        <v>27</v>
      </c>
    </row>
    <row r="89" spans="2:8" x14ac:dyDescent="0.25">
      <c r="B89" s="27" t="s">
        <v>14</v>
      </c>
      <c r="C89" s="28">
        <v>14</v>
      </c>
      <c r="D89" s="8">
        <v>0</v>
      </c>
      <c r="E89" s="29">
        <f>(C89*D89)*12</f>
        <v>0</v>
      </c>
      <c r="H89" s="61"/>
    </row>
    <row r="90" spans="2:8" x14ac:dyDescent="0.25">
      <c r="B90" s="27" t="s">
        <v>15</v>
      </c>
      <c r="C90" s="28">
        <v>14</v>
      </c>
      <c r="D90" s="8">
        <v>0</v>
      </c>
      <c r="E90" s="29">
        <f>(C90*D90)*12</f>
        <v>0</v>
      </c>
      <c r="H90" s="61"/>
    </row>
    <row r="91" spans="2:8" x14ac:dyDescent="0.25">
      <c r="B91" s="27" t="s">
        <v>42</v>
      </c>
      <c r="C91" s="28">
        <v>14</v>
      </c>
      <c r="D91" s="8">
        <v>0</v>
      </c>
      <c r="E91" s="29">
        <f t="shared" ref="E91:E92" si="7">(C91*D91)*12</f>
        <v>0</v>
      </c>
      <c r="H91" s="61"/>
    </row>
    <row r="92" spans="2:8" x14ac:dyDescent="0.25">
      <c r="B92" s="27" t="s">
        <v>43</v>
      </c>
      <c r="C92" s="28">
        <v>14</v>
      </c>
      <c r="D92" s="8">
        <v>0</v>
      </c>
      <c r="E92" s="29">
        <f t="shared" si="7"/>
        <v>0</v>
      </c>
      <c r="H92" s="61"/>
    </row>
    <row r="93" spans="2:8" x14ac:dyDescent="0.25">
      <c r="B93" s="31"/>
      <c r="C93" s="32"/>
      <c r="D93" s="33" t="s">
        <v>16</v>
      </c>
      <c r="E93" s="34">
        <f>SUM(E89:E92)</f>
        <v>0</v>
      </c>
    </row>
    <row r="94" spans="2:8" x14ac:dyDescent="0.25">
      <c r="B94" s="31"/>
      <c r="C94" s="35"/>
      <c r="D94" s="36"/>
      <c r="E94" s="37"/>
    </row>
    <row r="95" spans="2:8" x14ac:dyDescent="0.25">
      <c r="B95" s="31"/>
      <c r="C95" s="38"/>
      <c r="D95" s="36"/>
      <c r="E95" s="39"/>
    </row>
    <row r="96" spans="2:8" x14ac:dyDescent="0.25">
      <c r="B96" s="24" t="s">
        <v>17</v>
      </c>
      <c r="C96" s="25" t="s">
        <v>18</v>
      </c>
      <c r="D96" s="25" t="s">
        <v>19</v>
      </c>
      <c r="E96" s="25" t="s">
        <v>28</v>
      </c>
    </row>
    <row r="97" spans="2:5" x14ac:dyDescent="0.25">
      <c r="B97" s="27" t="s">
        <v>48</v>
      </c>
      <c r="C97" s="40">
        <v>5500000</v>
      </c>
      <c r="D97" s="9">
        <v>0</v>
      </c>
      <c r="E97" s="29">
        <f>C97*D97</f>
        <v>0</v>
      </c>
    </row>
    <row r="98" spans="2:5" x14ac:dyDescent="0.25">
      <c r="B98" s="27" t="s">
        <v>49</v>
      </c>
      <c r="C98" s="40">
        <v>3000000</v>
      </c>
      <c r="D98" s="9">
        <v>0</v>
      </c>
      <c r="E98" s="29">
        <f>C98*D98</f>
        <v>0</v>
      </c>
    </row>
    <row r="99" spans="2:5" x14ac:dyDescent="0.25">
      <c r="B99" s="41"/>
      <c r="C99" s="32"/>
      <c r="D99" s="33" t="s">
        <v>21</v>
      </c>
      <c r="E99" s="34">
        <f>SUM(E97:E98)</f>
        <v>0</v>
      </c>
    </row>
    <row r="100" spans="2:5" x14ac:dyDescent="0.25">
      <c r="B100" s="31"/>
      <c r="C100" s="42"/>
      <c r="D100" s="36"/>
      <c r="E100" s="37"/>
    </row>
    <row r="101" spans="2:5" x14ac:dyDescent="0.25">
      <c r="B101" s="31"/>
      <c r="C101" s="43" t="s">
        <v>14</v>
      </c>
      <c r="D101" s="44"/>
      <c r="E101" s="45"/>
    </row>
    <row r="102" spans="2:5" x14ac:dyDescent="0.25">
      <c r="B102" s="31"/>
      <c r="C102" s="46" t="s">
        <v>22</v>
      </c>
      <c r="D102" s="46" t="s">
        <v>12</v>
      </c>
      <c r="E102" s="25" t="s">
        <v>29</v>
      </c>
    </row>
    <row r="103" spans="2:5" x14ac:dyDescent="0.25">
      <c r="B103" s="31"/>
      <c r="C103" s="47" t="s">
        <v>50</v>
      </c>
      <c r="D103" s="10">
        <v>0</v>
      </c>
      <c r="E103" s="48">
        <f>(D103*12)*$C$89</f>
        <v>0</v>
      </c>
    </row>
    <row r="104" spans="2:5" x14ac:dyDescent="0.25">
      <c r="B104" s="31"/>
      <c r="C104" s="49" t="s">
        <v>45</v>
      </c>
      <c r="D104" s="10">
        <v>0</v>
      </c>
      <c r="E104" s="48">
        <f>(D104*12)*$C$89</f>
        <v>0</v>
      </c>
    </row>
    <row r="105" spans="2:5" x14ac:dyDescent="0.25">
      <c r="B105" s="31"/>
      <c r="C105" s="49" t="s">
        <v>25</v>
      </c>
      <c r="D105" s="10">
        <v>0</v>
      </c>
      <c r="E105" s="48">
        <f>(D105*12)*$C$89</f>
        <v>0</v>
      </c>
    </row>
    <row r="106" spans="2:5" x14ac:dyDescent="0.25">
      <c r="B106" s="31"/>
      <c r="C106" s="50"/>
      <c r="D106" s="33" t="s">
        <v>24</v>
      </c>
      <c r="E106" s="34">
        <f>SUM(E103:E105)</f>
        <v>0</v>
      </c>
    </row>
    <row r="107" spans="2:5" x14ac:dyDescent="0.25">
      <c r="B107" s="31"/>
      <c r="C107" s="50"/>
      <c r="D107" s="36"/>
      <c r="E107" s="37"/>
    </row>
    <row r="108" spans="2:5" x14ac:dyDescent="0.25">
      <c r="B108" s="31"/>
      <c r="C108" s="43" t="s">
        <v>15</v>
      </c>
      <c r="D108" s="44"/>
      <c r="E108" s="45"/>
    </row>
    <row r="109" spans="2:5" x14ac:dyDescent="0.25">
      <c r="B109" s="31"/>
      <c r="C109" s="46" t="s">
        <v>22</v>
      </c>
      <c r="D109" s="46" t="s">
        <v>12</v>
      </c>
      <c r="E109" s="25" t="s">
        <v>29</v>
      </c>
    </row>
    <row r="110" spans="2:5" x14ac:dyDescent="0.25">
      <c r="B110" s="31"/>
      <c r="C110" s="47" t="s">
        <v>50</v>
      </c>
      <c r="D110" s="11">
        <v>0</v>
      </c>
      <c r="E110" s="29">
        <f>(D110*12)*$C$90</f>
        <v>0</v>
      </c>
    </row>
    <row r="111" spans="2:5" x14ac:dyDescent="0.25">
      <c r="B111" s="31"/>
      <c r="C111" s="49" t="s">
        <v>45</v>
      </c>
      <c r="D111" s="11">
        <v>0</v>
      </c>
      <c r="E111" s="29">
        <f>(D111*12)*$C$90</f>
        <v>0</v>
      </c>
    </row>
    <row r="112" spans="2:5" x14ac:dyDescent="0.25">
      <c r="B112" s="31"/>
      <c r="C112" s="49" t="s">
        <v>25</v>
      </c>
      <c r="D112" s="11">
        <v>0</v>
      </c>
      <c r="E112" s="29">
        <f>(D112*12)*$C$90</f>
        <v>0</v>
      </c>
    </row>
    <row r="113" spans="2:5" x14ac:dyDescent="0.25">
      <c r="B113" s="31"/>
      <c r="C113" s="35"/>
      <c r="D113" s="33" t="s">
        <v>24</v>
      </c>
      <c r="E113" s="34">
        <f>SUM(E110:E112)</f>
        <v>0</v>
      </c>
    </row>
    <row r="114" spans="2:5" x14ac:dyDescent="0.25">
      <c r="B114" s="31"/>
      <c r="C114" s="35"/>
      <c r="D114" s="59"/>
      <c r="E114" s="60"/>
    </row>
    <row r="115" spans="2:5" x14ac:dyDescent="0.25">
      <c r="B115" s="31"/>
      <c r="C115" s="43" t="s">
        <v>42</v>
      </c>
      <c r="D115" s="44"/>
      <c r="E115" s="45"/>
    </row>
    <row r="116" spans="2:5" x14ac:dyDescent="0.25">
      <c r="B116" s="31"/>
      <c r="C116" s="46" t="s">
        <v>22</v>
      </c>
      <c r="D116" s="46" t="s">
        <v>12</v>
      </c>
      <c r="E116" s="25" t="s">
        <v>29</v>
      </c>
    </row>
    <row r="117" spans="2:5" x14ac:dyDescent="0.25">
      <c r="B117" s="31"/>
      <c r="C117" s="47" t="s">
        <v>45</v>
      </c>
      <c r="D117" s="10">
        <v>0</v>
      </c>
      <c r="E117" s="48">
        <f>(D117*48)*$C$91</f>
        <v>0</v>
      </c>
    </row>
    <row r="118" spans="2:5" x14ac:dyDescent="0.25">
      <c r="B118" s="31"/>
      <c r="C118" s="49" t="s">
        <v>25</v>
      </c>
      <c r="D118" s="10">
        <v>0</v>
      </c>
      <c r="E118" s="48">
        <f>(D118*48)*$C$91</f>
        <v>0</v>
      </c>
    </row>
    <row r="119" spans="2:5" x14ac:dyDescent="0.25">
      <c r="B119" s="31"/>
      <c r="C119" s="50"/>
      <c r="D119" s="33" t="s">
        <v>24</v>
      </c>
      <c r="E119" s="34">
        <f>SUM(E117:E118)</f>
        <v>0</v>
      </c>
    </row>
    <row r="120" spans="2:5" x14ac:dyDescent="0.25">
      <c r="B120" s="31"/>
      <c r="C120" s="50"/>
      <c r="D120" s="36"/>
      <c r="E120" s="37"/>
    </row>
    <row r="121" spans="2:5" x14ac:dyDescent="0.25">
      <c r="B121" s="31"/>
      <c r="C121" s="43" t="s">
        <v>43</v>
      </c>
      <c r="D121" s="44"/>
      <c r="E121" s="45"/>
    </row>
    <row r="122" spans="2:5" x14ac:dyDescent="0.25">
      <c r="B122" s="31"/>
      <c r="C122" s="46" t="s">
        <v>22</v>
      </c>
      <c r="D122" s="51" t="s">
        <v>12</v>
      </c>
      <c r="E122" s="25" t="s">
        <v>29</v>
      </c>
    </row>
    <row r="123" spans="2:5" x14ac:dyDescent="0.25">
      <c r="B123" s="31"/>
      <c r="C123" s="47" t="s">
        <v>44</v>
      </c>
      <c r="D123" s="10">
        <v>0</v>
      </c>
      <c r="E123" s="48">
        <f>(D123*48)*$C$92</f>
        <v>0</v>
      </c>
    </row>
    <row r="124" spans="2:5" x14ac:dyDescent="0.25">
      <c r="B124" s="31"/>
      <c r="C124" s="47" t="s">
        <v>45</v>
      </c>
      <c r="D124" s="10">
        <v>0</v>
      </c>
      <c r="E124" s="48">
        <f>(D124*48)*$C$92</f>
        <v>0</v>
      </c>
    </row>
    <row r="125" spans="2:5" x14ac:dyDescent="0.25">
      <c r="B125" s="31"/>
      <c r="C125" s="49" t="s">
        <v>25</v>
      </c>
      <c r="D125" s="10">
        <v>0</v>
      </c>
      <c r="E125" s="48">
        <f t="shared" ref="E125" si="8">(D125*48)*$C$92</f>
        <v>0</v>
      </c>
    </row>
    <row r="126" spans="2:5" x14ac:dyDescent="0.25">
      <c r="B126" s="31"/>
      <c r="C126" s="52"/>
      <c r="D126" s="53" t="s">
        <v>24</v>
      </c>
      <c r="E126" s="54">
        <f>SUM(E123:E125)</f>
        <v>0</v>
      </c>
    </row>
    <row r="127" spans="2:5" x14ac:dyDescent="0.25">
      <c r="B127" s="31"/>
      <c r="C127" s="35"/>
      <c r="D127" s="36"/>
      <c r="E127" s="37"/>
    </row>
    <row r="128" spans="2:5" ht="15.75" x14ac:dyDescent="0.25">
      <c r="B128" s="62"/>
      <c r="C128" s="21" t="s">
        <v>31</v>
      </c>
      <c r="D128" s="21"/>
      <c r="E128" s="22"/>
    </row>
    <row r="129" spans="2:5" x14ac:dyDescent="0.25">
      <c r="B129" s="31"/>
      <c r="C129" s="35"/>
      <c r="D129" s="36"/>
      <c r="E129" s="37"/>
    </row>
    <row r="130" spans="2:5" x14ac:dyDescent="0.25">
      <c r="B130" s="31"/>
      <c r="C130" s="43" t="s">
        <v>32</v>
      </c>
      <c r="D130" s="44"/>
      <c r="E130" s="45"/>
    </row>
    <row r="131" spans="2:5" x14ac:dyDescent="0.25">
      <c r="B131" s="31"/>
      <c r="C131" s="63" t="s">
        <v>33</v>
      </c>
      <c r="D131" s="64"/>
      <c r="E131" s="25" t="s">
        <v>34</v>
      </c>
    </row>
    <row r="132" spans="2:5" x14ac:dyDescent="0.25">
      <c r="B132" s="31"/>
      <c r="C132" s="14">
        <v>0</v>
      </c>
      <c r="D132" s="15"/>
      <c r="E132" s="29">
        <f>C132*36</f>
        <v>0</v>
      </c>
    </row>
    <row r="133" spans="2:5" x14ac:dyDescent="0.25">
      <c r="B133" s="31"/>
      <c r="C133" s="50"/>
      <c r="D133" s="65"/>
      <c r="E133" s="66"/>
    </row>
    <row r="134" spans="2:5" x14ac:dyDescent="0.25">
      <c r="B134" s="31"/>
      <c r="C134" s="43" t="s">
        <v>46</v>
      </c>
      <c r="D134" s="44"/>
      <c r="E134" s="45"/>
    </row>
    <row r="135" spans="2:5" x14ac:dyDescent="0.25">
      <c r="B135" s="31"/>
      <c r="C135" s="63" t="s">
        <v>35</v>
      </c>
      <c r="D135" s="64"/>
      <c r="E135" s="25" t="s">
        <v>34</v>
      </c>
    </row>
    <row r="136" spans="2:5" x14ac:dyDescent="0.25">
      <c r="B136" s="31"/>
      <c r="C136" s="14">
        <v>0</v>
      </c>
      <c r="D136" s="15"/>
      <c r="E136" s="29">
        <f>(C136*36)*6</f>
        <v>0</v>
      </c>
    </row>
    <row r="137" spans="2:5" x14ac:dyDescent="0.25">
      <c r="B137" s="31"/>
      <c r="C137" s="50"/>
      <c r="D137" s="65"/>
      <c r="E137" s="66"/>
    </row>
    <row r="138" spans="2:5" x14ac:dyDescent="0.25">
      <c r="B138" s="31"/>
      <c r="C138" s="43" t="s">
        <v>47</v>
      </c>
      <c r="D138" s="44"/>
      <c r="E138" s="45"/>
    </row>
    <row r="139" spans="2:5" x14ac:dyDescent="0.25">
      <c r="B139" s="31"/>
      <c r="C139" s="63" t="s">
        <v>36</v>
      </c>
      <c r="D139" s="64"/>
      <c r="E139" s="25" t="s">
        <v>34</v>
      </c>
    </row>
    <row r="140" spans="2:5" x14ac:dyDescent="0.25">
      <c r="B140" s="31"/>
      <c r="C140" s="14">
        <v>0</v>
      </c>
      <c r="D140" s="15"/>
      <c r="E140" s="29">
        <f>C140*20</f>
        <v>0</v>
      </c>
    </row>
    <row r="141" spans="2:5" x14ac:dyDescent="0.25">
      <c r="B141" s="31"/>
      <c r="C141" s="50"/>
      <c r="D141" s="65"/>
      <c r="E141" s="66"/>
    </row>
    <row r="142" spans="2:5" ht="15.75" x14ac:dyDescent="0.25">
      <c r="B142" s="31"/>
      <c r="C142" s="67" t="s">
        <v>37</v>
      </c>
      <c r="D142" s="67"/>
      <c r="E142" s="67"/>
    </row>
    <row r="143" spans="2:5" x14ac:dyDescent="0.25">
      <c r="B143" s="31"/>
      <c r="C143" s="35"/>
      <c r="D143" s="36"/>
      <c r="E143" s="37"/>
    </row>
    <row r="144" spans="2:5" x14ac:dyDescent="0.25">
      <c r="B144" s="31"/>
      <c r="C144" s="63" t="s">
        <v>38</v>
      </c>
      <c r="D144" s="64"/>
      <c r="E144" s="25" t="s">
        <v>34</v>
      </c>
    </row>
    <row r="145" spans="2:5" x14ac:dyDescent="0.25">
      <c r="B145" s="31"/>
      <c r="C145" s="14">
        <v>0</v>
      </c>
      <c r="D145" s="15"/>
      <c r="E145" s="29">
        <f>C145*56</f>
        <v>0</v>
      </c>
    </row>
    <row r="146" spans="2:5" x14ac:dyDescent="0.25">
      <c r="B146" s="31"/>
      <c r="C146" s="50"/>
      <c r="D146" s="65"/>
      <c r="E146" s="66"/>
    </row>
    <row r="147" spans="2:5" x14ac:dyDescent="0.25">
      <c r="B147" s="68"/>
      <c r="C147" s="69" t="s">
        <v>39</v>
      </c>
      <c r="D147" s="70"/>
      <c r="E147" s="34">
        <f>E10+E16+E23+E30+E36+E43+E52+E57+E64+E71+E77+E84+E93+E99+E106+E113+E119+E126+E132+E136+E140+E145</f>
        <v>0</v>
      </c>
    </row>
  </sheetData>
  <sheetProtection algorithmName="SHA-512" hashValue="FJdMpI8oaX8cb59asEOsoQjfpCJRk5IKkTvF/8zyDsnGH+9dPPTJcsZMAd8yjoyQTwXV0x9IT5ScTdouFzKvtA==" saltValue="R5iijq9m6NAOOcnYBXBmPg==" spinCount="100000" sheet="1" objects="1" scenarios="1"/>
  <mergeCells count="30">
    <mergeCell ref="C128:E128"/>
    <mergeCell ref="C147:D147"/>
    <mergeCell ref="C131:D131"/>
    <mergeCell ref="C132:D132"/>
    <mergeCell ref="C134:E134"/>
    <mergeCell ref="C135:D135"/>
    <mergeCell ref="C136:D136"/>
    <mergeCell ref="C138:E138"/>
    <mergeCell ref="C139:D139"/>
    <mergeCell ref="C140:D140"/>
    <mergeCell ref="C142:E142"/>
    <mergeCell ref="C144:D144"/>
    <mergeCell ref="C145:D145"/>
    <mergeCell ref="C130:E130"/>
    <mergeCell ref="C32:E32"/>
    <mergeCell ref="C38:E38"/>
    <mergeCell ref="C73:E73"/>
    <mergeCell ref="C79:E79"/>
    <mergeCell ref="B1:E1"/>
    <mergeCell ref="B3:E3"/>
    <mergeCell ref="C18:E18"/>
    <mergeCell ref="C25:E25"/>
    <mergeCell ref="B45:E45"/>
    <mergeCell ref="C121:E121"/>
    <mergeCell ref="C66:E66"/>
    <mergeCell ref="B86:E86"/>
    <mergeCell ref="C101:E101"/>
    <mergeCell ref="C59:E59"/>
    <mergeCell ref="C108:E108"/>
    <mergeCell ref="C115:E115"/>
  </mergeCells>
  <phoneticPr fontId="10" type="noConversion"/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273B9DA-CFD7-45A6-AAFC-9849E8BDA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2022-02-09T10:08:24Z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